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1040"/>
  </bookViews>
  <sheets>
    <sheet name="Лист1 (5)" sheetId="7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7"/>
  <c r="H18"/>
  <c r="I18"/>
  <c r="J18"/>
  <c r="F18"/>
  <c r="D18"/>
  <c r="I17"/>
  <c r="J17"/>
  <c r="F17"/>
  <c r="J15" l="1"/>
  <c r="J16"/>
  <c r="I15"/>
  <c r="I16"/>
  <c r="F16"/>
  <c r="F15"/>
  <c r="E18" l="1"/>
  <c r="I14"/>
  <c r="F14"/>
  <c r="J14" s="1"/>
  <c r="I13"/>
  <c r="F13"/>
  <c r="J13" s="1"/>
  <c r="I12"/>
  <c r="F12"/>
  <c r="J12" s="1"/>
  <c r="I11"/>
  <c r="F11"/>
  <c r="J11" s="1"/>
  <c r="I10"/>
  <c r="F10"/>
  <c r="J10" s="1"/>
  <c r="I9"/>
  <c r="F9"/>
  <c r="J9" l="1"/>
</calcChain>
</file>

<file path=xl/sharedStrings.xml><?xml version="1.0" encoding="utf-8"?>
<sst xmlns="http://schemas.openxmlformats.org/spreadsheetml/2006/main" count="41" uniqueCount="32">
  <si>
    <t>Додаток</t>
  </si>
  <si>
    <t>№п/п</t>
  </si>
  <si>
    <t>Зміст заходів</t>
  </si>
  <si>
    <t>Термін виконання</t>
  </si>
  <si>
    <t>Загальний фонд</t>
  </si>
  <si>
    <t>Відповідальні особи Виконавці</t>
  </si>
  <si>
    <t>Всього загальний фонд</t>
  </si>
  <si>
    <t>Спеціальний фонд</t>
  </si>
  <si>
    <t>Всього спеціальний фонд</t>
  </si>
  <si>
    <t xml:space="preserve"> Зміни       (+;-)</t>
  </si>
  <si>
    <t xml:space="preserve"> Зміни               (+;-)</t>
  </si>
  <si>
    <t>РАЗОМ</t>
  </si>
  <si>
    <t>Оплата за електричну енергію вуличного освітлення</t>
  </si>
  <si>
    <t>Придбання матеріалів для ремонту пам'ятників та пам'ятних знаків ВВВ (меморіальний комплекс "Пушка", "Солдат", Базарову</t>
  </si>
  <si>
    <t>Технічне обслуговування мережі вуличного освітлення</t>
  </si>
  <si>
    <t>Придбання ламп вуличного освітлення</t>
  </si>
  <si>
    <t>Косіння бур'янів</t>
  </si>
  <si>
    <t>Прибирання снігу, посипка протиожеледним матеріалом території сільської ради</t>
  </si>
  <si>
    <t>Сільський голова                             Заступник сільського голови</t>
  </si>
  <si>
    <t xml:space="preserve"> </t>
  </si>
  <si>
    <t>2021р.</t>
  </si>
  <si>
    <t>по Лозуватській сільській раді на 2021 рік"</t>
  </si>
  <si>
    <t>Спилювання та кронування дерев</t>
  </si>
  <si>
    <t>Поточний ремонт меморіального комплексу слави з монументом матері</t>
  </si>
  <si>
    <t>(ЗМІНИ)</t>
  </si>
  <si>
    <t>від 19.02.2021р.</t>
  </si>
  <si>
    <t>Послуги з прибирання паркових зон, тротуарів, кладовищ, дитячих майданчиків</t>
  </si>
  <si>
    <t>Секретар сільської ради</t>
  </si>
  <si>
    <t>Лілія РЕВУЦЬКА</t>
  </si>
  <si>
    <t>до рішення №  83 - ІІІ/VIIІ</t>
  </si>
  <si>
    <t>Фінансове забезпечення програми</t>
  </si>
  <si>
    <t xml:space="preserve"> благоустрою населених пунктів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</si>
</sst>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workbookViewId="0">
      <selection activeCell="H8" sqref="H8"/>
    </sheetView>
  </sheetViews>
  <sheetFormatPr defaultRowHeight="15"/>
  <cols>
    <col min="1" max="1" width="3.7109375" customWidth="1"/>
    <col min="2" max="2" width="29.7109375" customWidth="1"/>
    <col min="3" max="3" width="10.28515625" customWidth="1"/>
    <col min="4" max="4" width="10.5703125" customWidth="1"/>
    <col min="5" max="5" width="10.140625" customWidth="1"/>
    <col min="6" max="6" width="11" customWidth="1"/>
    <col min="7" max="7" width="10.28515625" customWidth="1"/>
    <col min="8" max="9" width="10" customWidth="1"/>
    <col min="10" max="10" width="11.42578125" customWidth="1"/>
    <col min="11" max="11" width="10.140625" customWidth="1"/>
  </cols>
  <sheetData>
    <row r="1" spans="1:14" ht="15.75">
      <c r="A1" s="14"/>
      <c r="B1" s="14"/>
      <c r="C1" s="14"/>
      <c r="D1" s="14"/>
      <c r="E1" s="14"/>
      <c r="F1" s="14"/>
      <c r="G1" s="14"/>
      <c r="H1" s="14"/>
      <c r="I1" s="14" t="s">
        <v>0</v>
      </c>
      <c r="J1" s="15">
        <v>1</v>
      </c>
      <c r="K1" s="14"/>
    </row>
    <row r="2" spans="1:14" ht="15.75">
      <c r="A2" s="14"/>
      <c r="B2" s="14"/>
      <c r="C2" s="14"/>
      <c r="D2" s="14"/>
      <c r="E2" s="14"/>
      <c r="F2" s="14"/>
      <c r="G2" s="14"/>
      <c r="H2" s="14"/>
      <c r="I2" s="14" t="s">
        <v>29</v>
      </c>
      <c r="J2" s="14"/>
      <c r="K2" s="14"/>
    </row>
    <row r="3" spans="1:14" ht="15.75">
      <c r="A3" s="14"/>
      <c r="B3" s="14"/>
      <c r="C3" s="14"/>
      <c r="D3" s="14"/>
      <c r="E3" s="14"/>
      <c r="F3" s="14"/>
      <c r="G3" s="14"/>
      <c r="H3" s="14"/>
      <c r="I3" s="14" t="s">
        <v>25</v>
      </c>
      <c r="J3" s="14"/>
      <c r="K3" s="14"/>
    </row>
    <row r="4" spans="1:14" ht="15.75">
      <c r="A4" s="16" t="s">
        <v>30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4" ht="15.75">
      <c r="A5" s="16" t="s">
        <v>31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5.75">
      <c r="A6" s="16" t="s">
        <v>21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4" ht="15.75">
      <c r="A7" s="16" t="s">
        <v>24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4" ht="57.75" customHeight="1">
      <c r="A8" s="17" t="s">
        <v>1</v>
      </c>
      <c r="B8" s="18" t="s">
        <v>2</v>
      </c>
      <c r="C8" s="19" t="s">
        <v>3</v>
      </c>
      <c r="D8" s="17" t="s">
        <v>4</v>
      </c>
      <c r="E8" s="20" t="s">
        <v>9</v>
      </c>
      <c r="F8" s="20" t="s">
        <v>6</v>
      </c>
      <c r="G8" s="17" t="s">
        <v>7</v>
      </c>
      <c r="H8" s="20" t="s">
        <v>10</v>
      </c>
      <c r="I8" s="20" t="s">
        <v>8</v>
      </c>
      <c r="J8" s="20" t="s">
        <v>11</v>
      </c>
      <c r="K8" s="21" t="s">
        <v>5</v>
      </c>
      <c r="N8" s="11" t="s">
        <v>19</v>
      </c>
    </row>
    <row r="9" spans="1:14" ht="45" customHeight="1">
      <c r="A9" s="18">
        <v>1</v>
      </c>
      <c r="B9" s="22" t="s">
        <v>17</v>
      </c>
      <c r="C9" s="23" t="s">
        <v>20</v>
      </c>
      <c r="D9" s="24">
        <v>49900</v>
      </c>
      <c r="E9" s="24"/>
      <c r="F9" s="24">
        <f t="shared" ref="F9:F17" si="0">D9+E9</f>
        <v>49900</v>
      </c>
      <c r="G9" s="24"/>
      <c r="H9" s="24"/>
      <c r="I9" s="24">
        <f t="shared" ref="I9:I16" si="1">G9+H9</f>
        <v>0</v>
      </c>
      <c r="J9" s="24">
        <f t="shared" ref="J9:J16" si="2">F9+I9</f>
        <v>49900</v>
      </c>
      <c r="K9" s="25" t="s">
        <v>18</v>
      </c>
    </row>
    <row r="10" spans="1:14" ht="32.25" customHeight="1">
      <c r="A10" s="18">
        <v>2</v>
      </c>
      <c r="B10" s="22" t="s">
        <v>12</v>
      </c>
      <c r="C10" s="23" t="s">
        <v>20</v>
      </c>
      <c r="D10" s="24">
        <v>540720</v>
      </c>
      <c r="E10" s="24"/>
      <c r="F10" s="24">
        <f t="shared" si="0"/>
        <v>540720</v>
      </c>
      <c r="G10" s="24"/>
      <c r="H10" s="24"/>
      <c r="I10" s="24">
        <f t="shared" si="1"/>
        <v>0</v>
      </c>
      <c r="J10" s="24">
        <f t="shared" si="2"/>
        <v>540720</v>
      </c>
      <c r="K10" s="26"/>
    </row>
    <row r="11" spans="1:14" ht="75" customHeight="1">
      <c r="A11" s="18">
        <v>3</v>
      </c>
      <c r="B11" s="22" t="s">
        <v>13</v>
      </c>
      <c r="C11" s="23" t="s">
        <v>20</v>
      </c>
      <c r="D11" s="24">
        <v>40000</v>
      </c>
      <c r="E11" s="24"/>
      <c r="F11" s="24">
        <f t="shared" si="0"/>
        <v>40000</v>
      </c>
      <c r="G11" s="24"/>
      <c r="H11" s="24"/>
      <c r="I11" s="24">
        <f t="shared" si="1"/>
        <v>0</v>
      </c>
      <c r="J11" s="24">
        <f t="shared" si="2"/>
        <v>40000</v>
      </c>
      <c r="K11" s="26"/>
    </row>
    <row r="12" spans="1:14" ht="28.5" customHeight="1">
      <c r="A12" s="18">
        <v>4</v>
      </c>
      <c r="B12" s="27" t="s">
        <v>14</v>
      </c>
      <c r="C12" s="23" t="s">
        <v>20</v>
      </c>
      <c r="D12" s="24">
        <v>49000</v>
      </c>
      <c r="E12" s="24"/>
      <c r="F12" s="24">
        <f t="shared" si="0"/>
        <v>49000</v>
      </c>
      <c r="G12" s="24"/>
      <c r="H12" s="24"/>
      <c r="I12" s="24">
        <f t="shared" si="1"/>
        <v>0</v>
      </c>
      <c r="J12" s="24">
        <f t="shared" si="2"/>
        <v>49000</v>
      </c>
      <c r="K12" s="26"/>
    </row>
    <row r="13" spans="1:14" ht="33.75" customHeight="1">
      <c r="A13" s="18">
        <v>5</v>
      </c>
      <c r="B13" s="27" t="s">
        <v>15</v>
      </c>
      <c r="C13" s="23" t="s">
        <v>20</v>
      </c>
      <c r="D13" s="24">
        <v>100000</v>
      </c>
      <c r="E13" s="24"/>
      <c r="F13" s="24">
        <f t="shared" si="0"/>
        <v>100000</v>
      </c>
      <c r="G13" s="24"/>
      <c r="H13" s="24"/>
      <c r="I13" s="24">
        <f t="shared" si="1"/>
        <v>0</v>
      </c>
      <c r="J13" s="24">
        <f t="shared" si="2"/>
        <v>100000</v>
      </c>
      <c r="K13" s="26"/>
    </row>
    <row r="14" spans="1:14" ht="24" customHeight="1">
      <c r="A14" s="18">
        <v>6</v>
      </c>
      <c r="B14" s="27" t="s">
        <v>16</v>
      </c>
      <c r="C14" s="23" t="s">
        <v>20</v>
      </c>
      <c r="D14" s="24">
        <v>199900</v>
      </c>
      <c r="E14" s="24"/>
      <c r="F14" s="24">
        <f t="shared" si="0"/>
        <v>199900</v>
      </c>
      <c r="G14" s="24"/>
      <c r="H14" s="24"/>
      <c r="I14" s="24">
        <f t="shared" si="1"/>
        <v>0</v>
      </c>
      <c r="J14" s="24">
        <f t="shared" si="2"/>
        <v>199900</v>
      </c>
      <c r="K14" s="26"/>
    </row>
    <row r="15" spans="1:14" ht="30" customHeight="1">
      <c r="A15" s="18">
        <v>7</v>
      </c>
      <c r="B15" s="27" t="s">
        <v>22</v>
      </c>
      <c r="C15" s="23" t="s">
        <v>20</v>
      </c>
      <c r="D15" s="24">
        <v>199900</v>
      </c>
      <c r="E15" s="24"/>
      <c r="F15" s="24">
        <f t="shared" si="0"/>
        <v>199900</v>
      </c>
      <c r="G15" s="24"/>
      <c r="H15" s="24"/>
      <c r="I15" s="24">
        <f t="shared" si="1"/>
        <v>0</v>
      </c>
      <c r="J15" s="24">
        <f t="shared" si="2"/>
        <v>199900</v>
      </c>
      <c r="K15" s="28"/>
    </row>
    <row r="16" spans="1:14" ht="42.75" customHeight="1">
      <c r="A16" s="18">
        <v>8</v>
      </c>
      <c r="B16" s="27" t="s">
        <v>23</v>
      </c>
      <c r="C16" s="23" t="s">
        <v>20</v>
      </c>
      <c r="D16" s="24">
        <v>878357</v>
      </c>
      <c r="E16" s="24"/>
      <c r="F16" s="24">
        <f t="shared" si="0"/>
        <v>878357</v>
      </c>
      <c r="G16" s="24"/>
      <c r="H16" s="24"/>
      <c r="I16" s="24">
        <f t="shared" si="1"/>
        <v>0</v>
      </c>
      <c r="J16" s="24">
        <f t="shared" si="2"/>
        <v>878357</v>
      </c>
      <c r="K16" s="28"/>
    </row>
    <row r="17" spans="1:11" ht="60" customHeight="1">
      <c r="A17" s="18">
        <v>9</v>
      </c>
      <c r="B17" s="27" t="s">
        <v>26</v>
      </c>
      <c r="C17" s="23" t="s">
        <v>20</v>
      </c>
      <c r="D17" s="24">
        <v>49900</v>
      </c>
      <c r="E17" s="24"/>
      <c r="F17" s="24">
        <f t="shared" si="0"/>
        <v>49900</v>
      </c>
      <c r="G17" s="24"/>
      <c r="H17" s="24"/>
      <c r="I17" s="24">
        <f t="shared" ref="I17" si="3">G17+H17</f>
        <v>0</v>
      </c>
      <c r="J17" s="24">
        <f t="shared" ref="J17" si="4">F17+I17</f>
        <v>49900</v>
      </c>
      <c r="K17" s="28"/>
    </row>
    <row r="18" spans="1:11" ht="20.25" customHeight="1">
      <c r="A18" s="18"/>
      <c r="B18" s="18" t="s">
        <v>11</v>
      </c>
      <c r="C18" s="23"/>
      <c r="D18" s="24">
        <f>SUM(D9:D17)</f>
        <v>2107677</v>
      </c>
      <c r="E18" s="24">
        <f t="shared" ref="E18" si="5">SUM(E9:E14)</f>
        <v>0</v>
      </c>
      <c r="F18" s="24">
        <f>SUM(F9:F17)</f>
        <v>2107677</v>
      </c>
      <c r="G18" s="24">
        <f t="shared" ref="G18:J18" si="6">SUM(G9:G17)</f>
        <v>0</v>
      </c>
      <c r="H18" s="24">
        <f t="shared" si="6"/>
        <v>0</v>
      </c>
      <c r="I18" s="24">
        <f t="shared" si="6"/>
        <v>0</v>
      </c>
      <c r="J18" s="24">
        <f t="shared" si="6"/>
        <v>2107677</v>
      </c>
      <c r="K18" s="29"/>
    </row>
    <row r="19" spans="1:11" ht="20.25" customHeight="1">
      <c r="A19" s="30"/>
      <c r="B19" s="31" t="s">
        <v>27</v>
      </c>
      <c r="C19" s="31"/>
      <c r="D19" s="14"/>
      <c r="E19" s="32"/>
      <c r="F19" s="32" t="s">
        <v>28</v>
      </c>
      <c r="G19" s="33"/>
      <c r="H19" s="33"/>
      <c r="I19" s="33"/>
      <c r="J19" s="33"/>
      <c r="K19" s="34"/>
    </row>
    <row r="20" spans="1:11" ht="20.25" customHeight="1">
      <c r="A20" s="8"/>
      <c r="H20" s="9"/>
      <c r="I20" s="9"/>
      <c r="J20" s="9"/>
      <c r="K20" s="10"/>
    </row>
    <row r="21" spans="1:11">
      <c r="A21" s="1"/>
      <c r="G21" s="3"/>
      <c r="H21" s="3"/>
      <c r="I21" s="3"/>
      <c r="J21" s="2"/>
    </row>
    <row r="22" spans="1:11">
      <c r="A22" s="1"/>
      <c r="D22" s="1"/>
      <c r="E22" s="3"/>
      <c r="F22" s="3"/>
      <c r="G22" s="3"/>
      <c r="H22" s="3"/>
      <c r="I22" s="3"/>
      <c r="J22" s="2"/>
    </row>
    <row r="23" spans="1:11">
      <c r="A23" s="1"/>
      <c r="G23" s="3"/>
      <c r="H23" s="3"/>
      <c r="I23" s="3"/>
      <c r="J23" s="1"/>
    </row>
    <row r="24" spans="1:11">
      <c r="A24" s="1"/>
      <c r="H24" s="4"/>
      <c r="I24" s="4"/>
    </row>
    <row r="25" spans="1:11">
      <c r="A25" s="1"/>
    </row>
    <row r="26" spans="1:11">
      <c r="A26" s="1"/>
    </row>
    <row r="27" spans="1:11">
      <c r="G27" s="4"/>
    </row>
    <row r="37" spans="1:10" ht="15.7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15.7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5.7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t="15.75">
      <c r="A40" s="5"/>
      <c r="B40" s="5"/>
      <c r="C40" s="5"/>
      <c r="D40" s="5"/>
      <c r="E40" s="5"/>
      <c r="F40" s="5"/>
      <c r="G40" s="5"/>
      <c r="H40" s="5"/>
      <c r="I40" s="5"/>
      <c r="J40" s="5"/>
    </row>
    <row r="48" spans="1:10" ht="18.75">
      <c r="B48" s="12"/>
      <c r="C48" s="12"/>
      <c r="D48" s="12"/>
      <c r="E48" s="12"/>
      <c r="F48" s="12"/>
      <c r="G48" s="12"/>
      <c r="H48" s="12"/>
      <c r="I48" s="12"/>
      <c r="J48" s="12"/>
    </row>
    <row r="49" spans="2:10" ht="18.75">
      <c r="B49" s="12"/>
      <c r="C49" s="12"/>
      <c r="D49" s="12"/>
      <c r="E49" s="12"/>
      <c r="F49" s="12"/>
      <c r="G49" s="12"/>
      <c r="H49" s="12"/>
      <c r="I49" s="12"/>
      <c r="J49" s="12"/>
    </row>
    <row r="50" spans="2:10" ht="18.75">
      <c r="B50" s="12"/>
      <c r="C50" s="12"/>
      <c r="D50" s="12"/>
      <c r="E50" s="12"/>
      <c r="F50" s="12"/>
      <c r="G50" s="12"/>
      <c r="H50" s="12"/>
      <c r="I50" s="12"/>
      <c r="J50" s="12"/>
    </row>
    <row r="51" spans="2:10" ht="18.75">
      <c r="B51" s="7"/>
      <c r="C51" s="7"/>
      <c r="D51" s="7"/>
      <c r="E51" s="7"/>
      <c r="F51" s="7"/>
      <c r="G51" s="7"/>
      <c r="H51" s="7"/>
      <c r="I51" s="7"/>
      <c r="J51" s="7"/>
    </row>
    <row r="52" spans="2:10" ht="18.75">
      <c r="B52" s="7"/>
      <c r="C52" s="7"/>
      <c r="D52" s="7"/>
      <c r="E52" s="7"/>
      <c r="F52" s="7"/>
      <c r="G52" s="7"/>
      <c r="H52" s="7"/>
      <c r="I52" s="7"/>
      <c r="J52" s="7"/>
    </row>
    <row r="53" spans="2:10" ht="18.75">
      <c r="B53" s="7"/>
      <c r="C53" s="7"/>
      <c r="D53" s="7"/>
      <c r="E53" s="7"/>
      <c r="F53" s="7"/>
      <c r="G53" s="7"/>
      <c r="H53" s="7"/>
      <c r="I53" s="7"/>
      <c r="J53" s="7"/>
    </row>
    <row r="54" spans="2:10" ht="18.75">
      <c r="B54" s="6"/>
      <c r="C54" s="6"/>
      <c r="D54" s="6"/>
      <c r="E54" s="6"/>
      <c r="F54" s="6"/>
      <c r="G54" s="6"/>
      <c r="H54" s="6"/>
      <c r="I54" s="6"/>
      <c r="J54" s="6"/>
    </row>
    <row r="55" spans="2:10" ht="18.75">
      <c r="B55" s="6"/>
      <c r="C55" s="6"/>
      <c r="D55" s="6"/>
      <c r="E55" s="6"/>
      <c r="F55" s="6"/>
      <c r="G55" s="6"/>
      <c r="H55" s="6"/>
      <c r="I55" s="6"/>
      <c r="J55" s="6"/>
    </row>
    <row r="79" spans="2:10" ht="18.75">
      <c r="B79" s="13"/>
      <c r="C79" s="13"/>
      <c r="D79" s="13"/>
      <c r="E79" s="13"/>
      <c r="F79" s="13"/>
      <c r="G79" s="13"/>
      <c r="H79" s="13"/>
      <c r="I79" s="13"/>
      <c r="J79" s="13"/>
    </row>
    <row r="80" spans="2:10" ht="18.75">
      <c r="B80" s="13"/>
      <c r="C80" s="13"/>
      <c r="D80" s="13"/>
      <c r="E80" s="13"/>
      <c r="F80" s="13"/>
      <c r="G80" s="13"/>
      <c r="H80" s="13"/>
      <c r="I80" s="13"/>
      <c r="J80" s="13"/>
    </row>
  </sheetData>
  <mergeCells count="10">
    <mergeCell ref="B49:J49"/>
    <mergeCell ref="B50:J50"/>
    <mergeCell ref="B79:J79"/>
    <mergeCell ref="B80:J80"/>
    <mergeCell ref="A4:K4"/>
    <mergeCell ref="A5:K5"/>
    <mergeCell ref="A6:K6"/>
    <mergeCell ref="A7:K7"/>
    <mergeCell ref="K9:K14"/>
    <mergeCell ref="B48:J48"/>
  </mergeCells>
  <pageMargins left="0.70866141732283472" right="0.7086614173228347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2021-02-23T10:41:35Z</dcterms:modified>
</cp:coreProperties>
</file>